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4235" windowHeight="7680" activeTab="1"/>
  </bookViews>
  <sheets>
    <sheet name="Октябрьское ГП " sheetId="29" r:id="rId1"/>
    <sheet name="Мощности" sheetId="30" r:id="rId2"/>
  </sheets>
  <calcPr calcId="145621"/>
</workbook>
</file>

<file path=xl/calcChain.xml><?xml version="1.0" encoding="utf-8"?>
<calcChain xmlns="http://schemas.openxmlformats.org/spreadsheetml/2006/main">
  <c r="J25" i="29" l="1"/>
  <c r="J24" i="29"/>
  <c r="H24" i="29"/>
  <c r="F24" i="29"/>
</calcChain>
</file>

<file path=xl/sharedStrings.xml><?xml version="1.0" encoding="utf-8"?>
<sst xmlns="http://schemas.openxmlformats.org/spreadsheetml/2006/main" count="66" uniqueCount="64">
  <si>
    <t>СВЕДЕНИЯ О ПЛОЩАДЯХ МНОГОКВАРТИРНОГО ДОМА</t>
  </si>
  <si>
    <t>Площади помещений многоквартирного дома, кв.м.</t>
  </si>
  <si>
    <t>Адрес дома</t>
  </si>
  <si>
    <t>Общая площадь дома</t>
  </si>
  <si>
    <t>Площадь помещений, входящих в состав  общего имущества в многоквартирном доме, не принадлежащих отдельным собственникам,м2</t>
  </si>
  <si>
    <t>Площадь чердаков, м2</t>
  </si>
  <si>
    <t>Площадь помещений охраны,м2</t>
  </si>
  <si>
    <t>Площадь вестибюлей,м2</t>
  </si>
  <si>
    <t>Площадь холов,м2</t>
  </si>
  <si>
    <t>Площадь тамбуров,м2</t>
  </si>
  <si>
    <t>Площадь коридоров,м2</t>
  </si>
  <si>
    <t>Площадь межквартирных лестничных площадок,м2</t>
  </si>
  <si>
    <t>Площадь жилых помещений(площадь квартир)        кв.м.</t>
  </si>
  <si>
    <t>Площадь нежилых помещений           кв.м.</t>
  </si>
  <si>
    <t>Площадь лестниц, включая коридоры ,м2</t>
  </si>
  <si>
    <t>№ПП</t>
  </si>
  <si>
    <t>Комсомольская 11</t>
  </si>
  <si>
    <t>Комсомольская 24</t>
  </si>
  <si>
    <t>Комсомольская 28</t>
  </si>
  <si>
    <t>Комсомольская 45</t>
  </si>
  <si>
    <t>Комсомольская 47</t>
  </si>
  <si>
    <t>Комсомольская 66</t>
  </si>
  <si>
    <t>Комсомольская 71</t>
  </si>
  <si>
    <t>Комсомольская 72</t>
  </si>
  <si>
    <t>Комсомольская 99</t>
  </si>
  <si>
    <t>Комсомольская 81</t>
  </si>
  <si>
    <t>Пушкинская 21</t>
  </si>
  <si>
    <t>Пушкинская 41</t>
  </si>
  <si>
    <t>Пушкинская 81</t>
  </si>
  <si>
    <t>Цепляева 48</t>
  </si>
  <si>
    <t>Цепляева 74</t>
  </si>
  <si>
    <t>Площадь подвалов, м2</t>
  </si>
  <si>
    <t>площадь колясочных и   эл. щитовых       м2</t>
  </si>
  <si>
    <t>Октябрьское ГП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</si>
  <si>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</si>
  <si>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</si>
  <si>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</si>
  <si>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</si>
  <si>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</si>
  <si>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</si>
  <si>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</si>
  <si>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</si>
  <si>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</si>
  <si>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</si>
  <si>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</si>
  <si>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</si>
  <si>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</si>
  <si>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</si>
  <si>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</si>
  <si>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>Комсомольская, 11</t>
  </si>
  <si>
    <t>Комсомольская, 24</t>
  </si>
  <si>
    <t>Комсосмольская, 28</t>
  </si>
  <si>
    <t>Комсосмольская, 45</t>
  </si>
  <si>
    <t>Комсосмольская, 47</t>
  </si>
  <si>
    <t>Комсосмольская, 66</t>
  </si>
  <si>
    <t>Комсосмольская, 71</t>
  </si>
  <si>
    <t>Комсосмольская, 72</t>
  </si>
  <si>
    <t>Комсомольская, 81</t>
  </si>
  <si>
    <t>Комсомольская, 99</t>
  </si>
  <si>
    <t>Пушкинская, 21</t>
  </si>
  <si>
    <t>Пушкинская, 41</t>
  </si>
  <si>
    <t>Пушкинская, 81</t>
  </si>
  <si>
    <t>Цепляева, 48</t>
  </si>
  <si>
    <t>Цепляева,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</si>
</sst>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Fill="1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/>
    <xf numFmtId="0" fontId="3" fillId="0" borderId="1" xfId="0" applyFont="1" applyBorder="1"/>
    <xf numFmtId="0" fontId="5" fillId="0" borderId="0" xfId="2"/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6" fillId="0" borderId="0" xfId="2" applyFont="1" applyAlignment="1">
      <alignment horizontal="left"/>
    </xf>
    <xf numFmtId="0" fontId="4" fillId="0" borderId="0" xfId="2" applyFont="1" applyBorder="1" applyAlignment="1">
      <alignment horizontal="right" vertical="center" wrapText="1"/>
    </xf>
    <xf numFmtId="0" fontId="4" fillId="0" borderId="8" xfId="2" applyFont="1" applyBorder="1" applyAlignment="1">
      <alignment horizontal="right" vertical="center" wrapText="1"/>
    </xf>
    <xf numFmtId="0" fontId="6" fillId="0" borderId="0" xfId="2" applyFont="1" applyAlignment="1">
      <alignment horizontal="center" wrapText="1"/>
    </xf>
    <xf numFmtId="0" fontId="7" fillId="0" borderId="0" xfId="2" applyFont="1" applyAlignment="1">
      <alignment horizontal="center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/>
    <xf numFmtId="164" fontId="8" fillId="2" borderId="0" xfId="0" applyNumberFormat="1" applyFont="1" applyFill="1"/>
    <xf numFmtId="164" fontId="6" fillId="2" borderId="0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5"/>
  <sheetViews>
    <sheetView workbookViewId="0">
      <selection activeCell="B29" sqref="B29"/>
    </sheetView>
  </sheetViews>
  <sheetFormatPr defaultRowHeight="15" x14ac:dyDescent="0.25"/>
  <cols>
    <col min="1" max="1" width="5.42578125" style="1" customWidth="1"/>
    <col min="2" max="2" width="18" style="1" customWidth="1"/>
    <col min="3" max="3" width="15" style="1" customWidth="1"/>
    <col min="4" max="4" width="11.7109375" style="1" customWidth="1"/>
    <col min="5" max="5" width="10.28515625" style="1" customWidth="1"/>
    <col min="6" max="6" width="15.7109375" style="1" customWidth="1"/>
    <col min="7" max="7" width="12" style="1" customWidth="1"/>
    <col min="8" max="8" width="14" style="1" customWidth="1"/>
    <col min="9" max="9" width="13" style="1" customWidth="1"/>
    <col min="10" max="10" width="13.85546875" style="1" customWidth="1"/>
    <col min="11" max="11" width="10.7109375" style="1" customWidth="1"/>
    <col min="12" max="12" width="11" style="1" customWidth="1"/>
    <col min="13" max="13" width="7.85546875" style="1" customWidth="1"/>
    <col min="14" max="16384" width="9.140625" style="1"/>
  </cols>
  <sheetData>
    <row r="3" spans="1:19" x14ac:dyDescent="0.25">
      <c r="B3" s="2"/>
      <c r="C3" s="2"/>
      <c r="D3" s="5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</row>
    <row r="4" spans="1:19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9" x14ac:dyDescent="0.25">
      <c r="B5" s="2"/>
      <c r="C5" s="2"/>
      <c r="D5" s="2"/>
      <c r="E5" s="5" t="s">
        <v>33</v>
      </c>
      <c r="F5" s="2"/>
      <c r="G5" s="2"/>
      <c r="H5" s="2"/>
      <c r="I5" s="2"/>
      <c r="J5" s="2"/>
      <c r="K5" s="2"/>
      <c r="L5" s="2"/>
      <c r="M5" s="2"/>
      <c r="N5" s="2"/>
    </row>
    <row r="6" spans="1:19" x14ac:dyDescent="0.25">
      <c r="A6" s="18" t="s">
        <v>15</v>
      </c>
      <c r="B6" s="18" t="s">
        <v>2</v>
      </c>
      <c r="C6" s="19" t="s">
        <v>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1"/>
    </row>
    <row r="7" spans="1:19" ht="30" customHeight="1" x14ac:dyDescent="0.25">
      <c r="A7" s="18"/>
      <c r="B7" s="18"/>
      <c r="C7" s="22" t="s">
        <v>3</v>
      </c>
      <c r="D7" s="23"/>
      <c r="E7" s="24" t="s">
        <v>4</v>
      </c>
      <c r="F7" s="24"/>
      <c r="G7" s="24"/>
      <c r="H7" s="24"/>
      <c r="I7" s="24"/>
      <c r="J7" s="24"/>
      <c r="K7" s="24"/>
      <c r="L7" s="24"/>
      <c r="M7" s="24"/>
      <c r="N7" s="24"/>
    </row>
    <row r="8" spans="1:19" ht="102.75" customHeight="1" x14ac:dyDescent="0.25">
      <c r="A8" s="18"/>
      <c r="B8" s="18"/>
      <c r="C8" s="6" t="s">
        <v>12</v>
      </c>
      <c r="D8" s="7" t="s">
        <v>13</v>
      </c>
      <c r="E8" s="7" t="s">
        <v>5</v>
      </c>
      <c r="F8" s="7" t="s">
        <v>31</v>
      </c>
      <c r="G8" s="7" t="s">
        <v>6</v>
      </c>
      <c r="H8" s="7" t="s">
        <v>32</v>
      </c>
      <c r="I8" s="7" t="s">
        <v>7</v>
      </c>
      <c r="J8" s="7" t="s">
        <v>14</v>
      </c>
      <c r="K8" s="7" t="s">
        <v>8</v>
      </c>
      <c r="L8" s="7" t="s">
        <v>9</v>
      </c>
      <c r="M8" s="7" t="s">
        <v>10</v>
      </c>
      <c r="N8" s="7" t="s">
        <v>11</v>
      </c>
    </row>
    <row r="9" spans="1:19" x14ac:dyDescent="0.25">
      <c r="A9" s="8">
        <v>1</v>
      </c>
      <c r="B9" s="9" t="s">
        <v>16</v>
      </c>
      <c r="C9" s="10">
        <v>5617.7</v>
      </c>
      <c r="D9" s="10"/>
      <c r="E9" s="10"/>
      <c r="F9" s="11">
        <v>2282.6999999999998</v>
      </c>
      <c r="G9" s="10"/>
      <c r="H9" s="10">
        <v>94</v>
      </c>
      <c r="I9" s="10"/>
      <c r="J9" s="12">
        <v>697.3</v>
      </c>
      <c r="K9" s="10"/>
      <c r="L9" s="10"/>
      <c r="M9" s="10"/>
      <c r="N9" s="10"/>
      <c r="O9" s="4"/>
      <c r="P9" s="4"/>
      <c r="Q9" s="4"/>
      <c r="R9" s="4"/>
      <c r="S9" s="4"/>
    </row>
    <row r="10" spans="1:19" x14ac:dyDescent="0.25">
      <c r="A10" s="8">
        <v>2</v>
      </c>
      <c r="B10" s="9" t="s">
        <v>17</v>
      </c>
      <c r="C10" s="10">
        <v>1469.2</v>
      </c>
      <c r="D10" s="10"/>
      <c r="E10" s="10"/>
      <c r="F10" s="11"/>
      <c r="G10" s="10"/>
      <c r="H10" s="10">
        <v>532.9</v>
      </c>
      <c r="I10" s="10"/>
      <c r="J10" s="12">
        <v>110.9</v>
      </c>
      <c r="K10" s="10"/>
      <c r="L10" s="10"/>
      <c r="M10" s="10"/>
      <c r="N10" s="10"/>
      <c r="O10" s="4"/>
      <c r="P10" s="4"/>
      <c r="Q10" s="4"/>
      <c r="R10" s="4"/>
      <c r="S10" s="4"/>
    </row>
    <row r="11" spans="1:19" x14ac:dyDescent="0.25">
      <c r="A11" s="8">
        <v>3</v>
      </c>
      <c r="B11" s="9" t="s">
        <v>18</v>
      </c>
      <c r="C11" s="10">
        <v>2203.9</v>
      </c>
      <c r="D11" s="10"/>
      <c r="E11" s="10"/>
      <c r="F11" s="11">
        <v>764.3</v>
      </c>
      <c r="G11" s="10"/>
      <c r="H11" s="10"/>
      <c r="I11" s="10"/>
      <c r="J11" s="12">
        <v>203</v>
      </c>
      <c r="K11" s="10"/>
      <c r="L11" s="10"/>
      <c r="M11" s="10"/>
      <c r="N11" s="10"/>
      <c r="O11" s="4"/>
      <c r="P11" s="4"/>
      <c r="Q11" s="4"/>
      <c r="R11" s="4"/>
      <c r="S11" s="4"/>
    </row>
    <row r="12" spans="1:19" s="3" customFormat="1" x14ac:dyDescent="0.25">
      <c r="A12" s="8">
        <v>4</v>
      </c>
      <c r="B12" s="9" t="s">
        <v>19</v>
      </c>
      <c r="C12" s="10">
        <v>4592.2</v>
      </c>
      <c r="D12" s="10"/>
      <c r="E12" s="10"/>
      <c r="F12" s="11">
        <v>1560</v>
      </c>
      <c r="G12" s="10"/>
      <c r="H12" s="10"/>
      <c r="I12" s="10"/>
      <c r="J12" s="12">
        <v>448.6</v>
      </c>
      <c r="K12" s="10"/>
      <c r="L12" s="10"/>
      <c r="M12" s="10"/>
      <c r="N12" s="10"/>
      <c r="O12" s="4"/>
      <c r="P12" s="4"/>
      <c r="Q12" s="4"/>
      <c r="R12" s="4"/>
      <c r="S12" s="4"/>
    </row>
    <row r="13" spans="1:19" x14ac:dyDescent="0.25">
      <c r="A13" s="8">
        <v>5</v>
      </c>
      <c r="B13" s="9" t="s">
        <v>20</v>
      </c>
      <c r="C13" s="10">
        <v>2687.1</v>
      </c>
      <c r="D13" s="10"/>
      <c r="E13" s="10"/>
      <c r="F13" s="11">
        <v>877.5</v>
      </c>
      <c r="G13" s="10"/>
      <c r="H13" s="10"/>
      <c r="I13" s="10"/>
      <c r="J13" s="12">
        <v>343.3</v>
      </c>
      <c r="K13" s="10"/>
      <c r="L13" s="10"/>
      <c r="M13" s="10"/>
      <c r="N13" s="10"/>
      <c r="O13" s="4"/>
      <c r="P13" s="4"/>
      <c r="Q13" s="4"/>
      <c r="R13" s="4"/>
      <c r="S13" s="4"/>
    </row>
    <row r="14" spans="1:19" x14ac:dyDescent="0.25">
      <c r="A14" s="8">
        <v>6</v>
      </c>
      <c r="B14" s="9" t="s">
        <v>21</v>
      </c>
      <c r="C14" s="10">
        <v>2207.8000000000002</v>
      </c>
      <c r="D14" s="10"/>
      <c r="E14" s="13"/>
      <c r="F14" s="11">
        <v>746.6</v>
      </c>
      <c r="G14" s="13"/>
      <c r="H14" s="10"/>
      <c r="I14" s="13"/>
      <c r="J14" s="12">
        <v>246.5</v>
      </c>
      <c r="K14" s="13"/>
      <c r="L14" s="13"/>
      <c r="M14" s="13"/>
      <c r="N14" s="13"/>
      <c r="O14" s="4"/>
      <c r="P14" s="4"/>
      <c r="Q14" s="4"/>
      <c r="R14" s="4"/>
      <c r="S14" s="4"/>
    </row>
    <row r="15" spans="1:19" x14ac:dyDescent="0.25">
      <c r="A15" s="8">
        <v>7</v>
      </c>
      <c r="B15" s="9" t="s">
        <v>22</v>
      </c>
      <c r="C15" s="10">
        <v>2678.6</v>
      </c>
      <c r="D15" s="10"/>
      <c r="E15" s="13"/>
      <c r="F15" s="11">
        <v>844.7</v>
      </c>
      <c r="G15" s="13"/>
      <c r="H15" s="10"/>
      <c r="I15" s="13"/>
      <c r="J15" s="12">
        <v>343.3</v>
      </c>
      <c r="K15" s="13"/>
      <c r="L15" s="13"/>
      <c r="M15" s="13"/>
      <c r="N15" s="13"/>
      <c r="O15" s="4"/>
      <c r="P15" s="4"/>
      <c r="Q15" s="4"/>
      <c r="R15" s="4"/>
      <c r="S15" s="4"/>
    </row>
    <row r="16" spans="1:19" x14ac:dyDescent="0.25">
      <c r="A16" s="8">
        <v>8</v>
      </c>
      <c r="B16" s="9" t="s">
        <v>23</v>
      </c>
      <c r="C16" s="10">
        <v>4279</v>
      </c>
      <c r="D16" s="10"/>
      <c r="E16" s="13"/>
      <c r="F16" s="11">
        <v>1758.1</v>
      </c>
      <c r="G16" s="13"/>
      <c r="H16" s="10"/>
      <c r="I16" s="13"/>
      <c r="J16" s="12">
        <v>543.20000000000005</v>
      </c>
      <c r="K16" s="13"/>
      <c r="L16" s="13"/>
      <c r="M16" s="13"/>
      <c r="N16" s="13"/>
      <c r="O16" s="4"/>
      <c r="P16" s="4"/>
      <c r="Q16" s="4"/>
      <c r="R16" s="4"/>
      <c r="S16" s="4"/>
    </row>
    <row r="17" spans="1:19" x14ac:dyDescent="0.25">
      <c r="A17" s="8">
        <v>9</v>
      </c>
      <c r="B17" s="9" t="s">
        <v>24</v>
      </c>
      <c r="C17" s="10">
        <v>77.5</v>
      </c>
      <c r="D17" s="10"/>
      <c r="E17" s="13"/>
      <c r="F17" s="11"/>
      <c r="G17" s="13"/>
      <c r="H17" s="10"/>
      <c r="I17" s="13"/>
      <c r="J17" s="12"/>
      <c r="K17" s="13"/>
      <c r="L17" s="13"/>
      <c r="M17" s="13"/>
      <c r="N17" s="13"/>
      <c r="O17" s="4"/>
      <c r="P17" s="4"/>
      <c r="Q17" s="4"/>
      <c r="R17" s="4"/>
      <c r="S17" s="4"/>
    </row>
    <row r="18" spans="1:19" x14ac:dyDescent="0.25">
      <c r="A18" s="8">
        <v>10</v>
      </c>
      <c r="B18" s="9" t="s">
        <v>25</v>
      </c>
      <c r="C18" s="10">
        <v>262</v>
      </c>
      <c r="D18" s="10"/>
      <c r="E18" s="13"/>
      <c r="F18" s="11"/>
      <c r="G18" s="13"/>
      <c r="H18" s="10"/>
      <c r="I18" s="13"/>
      <c r="J18" s="12">
        <v>562.5</v>
      </c>
      <c r="K18" s="13"/>
      <c r="L18" s="13"/>
      <c r="M18" s="13"/>
      <c r="N18" s="13"/>
      <c r="O18" s="4"/>
      <c r="P18" s="4"/>
      <c r="Q18" s="4"/>
      <c r="R18" s="4"/>
      <c r="S18" s="4"/>
    </row>
    <row r="19" spans="1:19" x14ac:dyDescent="0.25">
      <c r="A19" s="8">
        <v>11</v>
      </c>
      <c r="B19" s="9" t="s">
        <v>26</v>
      </c>
      <c r="C19" s="10">
        <v>2191.4</v>
      </c>
      <c r="D19" s="10"/>
      <c r="E19" s="13"/>
      <c r="F19" s="11">
        <v>783.7</v>
      </c>
      <c r="G19" s="13"/>
      <c r="H19" s="10"/>
      <c r="I19" s="13"/>
      <c r="J19" s="12">
        <v>216.5</v>
      </c>
      <c r="K19" s="13"/>
      <c r="L19" s="13"/>
      <c r="M19" s="13"/>
      <c r="N19" s="13"/>
      <c r="O19" s="4"/>
      <c r="P19" s="4"/>
      <c r="Q19" s="4"/>
      <c r="R19" s="4"/>
      <c r="S19" s="4"/>
    </row>
    <row r="20" spans="1:19" x14ac:dyDescent="0.25">
      <c r="A20" s="8">
        <v>12</v>
      </c>
      <c r="B20" s="9" t="s">
        <v>27</v>
      </c>
      <c r="C20" s="10">
        <v>2685</v>
      </c>
      <c r="D20" s="10"/>
      <c r="E20" s="13"/>
      <c r="F20" s="11">
        <v>872</v>
      </c>
      <c r="G20" s="13"/>
      <c r="H20" s="10"/>
      <c r="I20" s="13"/>
      <c r="J20" s="12">
        <v>308</v>
      </c>
      <c r="K20" s="13"/>
      <c r="L20" s="13"/>
      <c r="M20" s="13"/>
      <c r="N20" s="13"/>
      <c r="O20" s="4"/>
      <c r="P20" s="4"/>
      <c r="Q20" s="4"/>
      <c r="R20" s="4"/>
      <c r="S20" s="4"/>
    </row>
    <row r="21" spans="1:19" x14ac:dyDescent="0.25">
      <c r="A21" s="8">
        <v>13</v>
      </c>
      <c r="B21" s="9" t="s">
        <v>28</v>
      </c>
      <c r="C21" s="10">
        <v>4242.8</v>
      </c>
      <c r="D21" s="10"/>
      <c r="E21" s="13"/>
      <c r="F21" s="11">
        <v>1722.9</v>
      </c>
      <c r="G21" s="13"/>
      <c r="H21" s="10"/>
      <c r="I21" s="13"/>
      <c r="J21" s="12">
        <v>562.5</v>
      </c>
      <c r="K21" s="13"/>
      <c r="L21" s="13"/>
      <c r="M21" s="13"/>
      <c r="N21" s="13"/>
      <c r="O21" s="4"/>
      <c r="P21" s="4"/>
      <c r="Q21" s="4"/>
      <c r="R21" s="4"/>
      <c r="S21" s="4"/>
    </row>
    <row r="22" spans="1:19" x14ac:dyDescent="0.25">
      <c r="A22" s="8">
        <v>14</v>
      </c>
      <c r="B22" s="9" t="s">
        <v>29</v>
      </c>
      <c r="C22" s="10">
        <v>4590.8999999999996</v>
      </c>
      <c r="D22" s="10"/>
      <c r="E22" s="13"/>
      <c r="F22" s="11">
        <v>2108.9</v>
      </c>
      <c r="G22" s="13"/>
      <c r="H22" s="10">
        <v>60.1</v>
      </c>
      <c r="I22" s="13"/>
      <c r="J22" s="12">
        <v>450.7</v>
      </c>
      <c r="K22" s="13"/>
      <c r="L22" s="13"/>
      <c r="M22" s="13"/>
      <c r="N22" s="13"/>
      <c r="O22" s="4"/>
      <c r="P22" s="4"/>
      <c r="Q22" s="4"/>
      <c r="R22" s="4"/>
      <c r="S22" s="4"/>
    </row>
    <row r="23" spans="1:19" x14ac:dyDescent="0.25">
      <c r="A23" s="8">
        <v>15</v>
      </c>
      <c r="B23" s="9" t="s">
        <v>30</v>
      </c>
      <c r="C23" s="10">
        <v>114.9</v>
      </c>
      <c r="D23" s="10"/>
      <c r="E23" s="13"/>
      <c r="F23" s="14"/>
      <c r="G23" s="13"/>
      <c r="H23" s="10"/>
      <c r="I23" s="13"/>
      <c r="J23" s="12"/>
      <c r="K23" s="13"/>
      <c r="L23" s="13"/>
      <c r="M23" s="13"/>
      <c r="N23" s="13"/>
      <c r="O23" s="4"/>
      <c r="P23" s="4"/>
      <c r="Q23" s="4"/>
      <c r="R23" s="4"/>
      <c r="S23" s="4"/>
    </row>
    <row r="24" spans="1:19" ht="15.75" x14ac:dyDescent="0.25">
      <c r="F24" s="35">
        <f>SUM(F9:F23)</f>
        <v>14321.4</v>
      </c>
      <c r="G24" s="36"/>
      <c r="H24" s="37">
        <f>SUM(H9:H23)</f>
        <v>687</v>
      </c>
      <c r="I24" s="36"/>
      <c r="J24" s="37">
        <f>SUM(J9:J23)</f>
        <v>5036.3</v>
      </c>
    </row>
    <row r="25" spans="1:19" ht="15.75" x14ac:dyDescent="0.25">
      <c r="F25" s="36"/>
      <c r="G25" s="36"/>
      <c r="H25" s="36"/>
      <c r="I25" s="36"/>
      <c r="J25" s="38">
        <f>H24+J24</f>
        <v>5723.3</v>
      </c>
    </row>
  </sheetData>
  <mergeCells count="5">
    <mergeCell ref="A6:A8"/>
    <mergeCell ref="B6:B8"/>
    <mergeCell ref="C6:N6"/>
    <mergeCell ref="C7:D7"/>
    <mergeCell ref="E7:N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B23" sqref="B23"/>
    </sheetView>
  </sheetViews>
  <sheetFormatPr defaultRowHeight="15" x14ac:dyDescent="0.25"/>
  <cols>
    <col min="1" max="1" width="23.140625" customWidth="1"/>
    <col min="2" max="2" width="19.140625" customWidth="1"/>
    <col min="3" max="3" width="11.7109375" customWidth="1"/>
    <col min="4" max="4" width="12.5703125" customWidth="1"/>
    <col min="5" max="5" width="12.7109375" customWidth="1"/>
    <col min="6" max="6" width="13.7109375" customWidth="1"/>
    <col min="7" max="7" width="14.7109375" customWidth="1"/>
    <col min="8" max="8" width="13.140625" customWidth="1"/>
    <col min="9" max="9" width="12" customWidth="1"/>
    <col min="10" max="10" width="13.7109375" customWidth="1"/>
    <col min="11" max="11" width="11" customWidth="1"/>
  </cols>
  <sheetData>
    <row r="1" spans="1:11" x14ac:dyDescent="0.25">
      <c r="A1" s="15"/>
      <c r="B1" s="15"/>
      <c r="C1" s="15"/>
      <c r="D1" s="15"/>
      <c r="E1" s="15"/>
      <c r="F1" s="15"/>
      <c r="G1" s="15"/>
      <c r="H1" s="15"/>
      <c r="I1" s="15"/>
      <c r="J1" s="26" t="s">
        <v>34</v>
      </c>
      <c r="K1" s="27"/>
    </row>
    <row r="2" spans="1:1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.75" x14ac:dyDescent="0.25">
      <c r="A3" s="28" t="s">
        <v>35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9" t="s">
        <v>33</v>
      </c>
      <c r="B4" s="29"/>
      <c r="C4" s="29"/>
      <c r="D4" s="29"/>
      <c r="E4" s="29"/>
      <c r="F4" s="29"/>
      <c r="G4" s="29"/>
      <c r="H4" s="15"/>
      <c r="I4" s="15"/>
      <c r="J4" s="15"/>
      <c r="K4" s="15"/>
    </row>
    <row r="5" spans="1:11" x14ac:dyDescent="0.25">
      <c r="A5" s="30" t="s">
        <v>2</v>
      </c>
      <c r="B5" s="30" t="s">
        <v>36</v>
      </c>
      <c r="C5" s="33" t="s">
        <v>37</v>
      </c>
      <c r="D5" s="33"/>
      <c r="E5" s="33"/>
      <c r="F5" s="30" t="s">
        <v>38</v>
      </c>
      <c r="G5" s="30" t="s">
        <v>39</v>
      </c>
      <c r="H5" s="30" t="s">
        <v>40</v>
      </c>
      <c r="I5" s="30" t="s">
        <v>41</v>
      </c>
      <c r="J5" s="30" t="s">
        <v>42</v>
      </c>
      <c r="K5" s="30" t="s">
        <v>43</v>
      </c>
    </row>
    <row r="6" spans="1:11" x14ac:dyDescent="0.25">
      <c r="A6" s="31"/>
      <c r="B6" s="31"/>
      <c r="C6" s="30" t="s">
        <v>44</v>
      </c>
      <c r="D6" s="30" t="s">
        <v>45</v>
      </c>
      <c r="E6" s="30" t="s">
        <v>46</v>
      </c>
      <c r="F6" s="31"/>
      <c r="G6" s="31"/>
      <c r="H6" s="31"/>
      <c r="I6" s="31"/>
      <c r="J6" s="31"/>
      <c r="K6" s="31"/>
    </row>
    <row r="7" spans="1:11" ht="66.7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x14ac:dyDescent="0.25">
      <c r="A8" s="17" t="s">
        <v>49</v>
      </c>
      <c r="B8" s="16">
        <v>1.6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7" t="s">
        <v>50</v>
      </c>
      <c r="B9" s="16">
        <v>0.36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7" t="s">
        <v>51</v>
      </c>
      <c r="B10" s="16">
        <v>0.48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7" t="s">
        <v>52</v>
      </c>
      <c r="B11" s="16">
        <v>1.2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53</v>
      </c>
      <c r="B12" s="16">
        <v>0.8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17" t="s">
        <v>54</v>
      </c>
      <c r="B13" s="16">
        <v>0.48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x14ac:dyDescent="0.25">
      <c r="A14" s="17" t="s">
        <v>55</v>
      </c>
      <c r="B14" s="16">
        <v>0.8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5">
      <c r="A15" s="17" t="s">
        <v>56</v>
      </c>
      <c r="B15" s="16">
        <v>1.2</v>
      </c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5">
      <c r="A16" s="17" t="s">
        <v>57</v>
      </c>
      <c r="B16" s="16">
        <v>0.48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x14ac:dyDescent="0.25">
      <c r="A17" s="17" t="s">
        <v>58</v>
      </c>
      <c r="B17" s="16">
        <v>0.4</v>
      </c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5">
      <c r="A18" s="17" t="s">
        <v>59</v>
      </c>
      <c r="B18" s="16">
        <v>0.48</v>
      </c>
      <c r="C18" s="16"/>
      <c r="D18" s="16"/>
      <c r="E18" s="16"/>
      <c r="F18" s="16"/>
      <c r="G18" s="16"/>
      <c r="H18" s="16" t="s">
        <v>47</v>
      </c>
      <c r="I18" s="16"/>
      <c r="J18" s="16"/>
      <c r="K18" s="16"/>
    </row>
    <row r="19" spans="1:11" x14ac:dyDescent="0.25">
      <c r="A19" s="17" t="s">
        <v>60</v>
      </c>
      <c r="B19" s="16">
        <v>0.8</v>
      </c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25">
      <c r="A20" s="17" t="s">
        <v>61</v>
      </c>
      <c r="B20" s="16">
        <v>0.2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5">
      <c r="A21" s="17" t="s">
        <v>62</v>
      </c>
      <c r="B21" s="16">
        <v>1.2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5">
      <c r="A22" s="17" t="s">
        <v>63</v>
      </c>
      <c r="B22" s="16">
        <v>0.04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15.75" x14ac:dyDescent="0.25">
      <c r="A23" s="16"/>
      <c r="B23" s="34">
        <v>10.52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15.75" x14ac:dyDescent="0.25">
      <c r="A25" s="25" t="s">
        <v>48</v>
      </c>
      <c r="B25" s="25"/>
      <c r="C25" s="25"/>
      <c r="D25" s="25"/>
      <c r="E25" s="25"/>
      <c r="F25" s="25"/>
      <c r="G25" s="15"/>
      <c r="H25" s="15"/>
      <c r="I25" s="15"/>
      <c r="J25" s="15"/>
      <c r="K25" s="15"/>
    </row>
  </sheetData>
  <mergeCells count="16">
    <mergeCell ref="A25:F25"/>
    <mergeCell ref="J1:K1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K5:K7"/>
    <mergeCell ref="C6:C7"/>
    <mergeCell ref="D6:D7"/>
    <mergeCell ref="E6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Октябрьское ГП </vt:lpstr>
      <vt:lpstr>Мощности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Подмарёва Валерия Георгиевна</cp:lastModifiedBy>
  <cp:lastPrinted>2017-03-15T09:27:43Z</cp:lastPrinted>
  <dcterms:created xsi:type="dcterms:W3CDTF">2016-02-03T06:12:27Z</dcterms:created>
  <dcterms:modified xsi:type="dcterms:W3CDTF">2017-05-18T22:14:59Z</dcterms:modified>
</cp:coreProperties>
</file>